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03A9DB03-583F-405B-B0A2-8BD0026C4FC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<sst xmlns="http://schemas.openxmlformats.org/spreadsheetml/2006/main" count="67" uniqueCount="56">
  <si>
    <t xml:space="preserve"> ชื่อองค์กรปกครองส่วนท้องถิ่น ..... เทศบาลตำบลท่าช้าง .....</t>
  </si>
  <si>
    <t>ภ.ด.ส.7</t>
  </si>
  <si>
    <t>นาย เกียรติชัย มากเกษม    เลขที่ 64/5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</si>
  <si>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</si>
  <si>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</si>
  <si>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</si>
  <si>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</si>
  <si>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</si>
  <si>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</si>
  <si>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</si>
  <si>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</si>
  <si>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</si>
  <si>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</si>
  <si>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</si>
  <si>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</si>
  <si>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</si>
  <si>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</si>
  <si>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</si>
  <si>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</si>
  <si>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</si>
  <si>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</si>
  <si>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</si>
  <si>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</si>
  <si>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</si>
  <si>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</si>
  <si>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</si>
  <si>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</si>
  <si>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</si>
  <si>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</si>
  <si>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</si>
  <si>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</si>
  <si>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</si>
  <si>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</si>
  <si>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</si>
  <si>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</si>
  <si>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</si>
  <si>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</si>
  <si>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</si>
  <si>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</si>
  <si>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ก774/7118</t>
  </si>
  <si>
    <t>3150600169298</t>
  </si>
  <si>
    <t>นาย เกียรติชัย มากเกษม</t>
  </si>
  <si>
    <t>เลขที่ 64/5 ม.4</t>
  </si>
  <si>
    <t>4342</t>
  </si>
  <si>
    <t>06D039</t>
  </si>
  <si>
    <t>โฉนด</t>
  </si>
  <si>
    <t>1944</t>
  </si>
  <si>
    <t xml:space="preserve">ที่อยู่อาศัย หลังหลัก </t>
  </si>
  <si>
    <t xml:space="preserve">ที่อยู่อาศัย หลังอื่นๆ </t>
  </si>
  <si>
    <t>อื่นๆ</t>
  </si>
  <si>
    <t>4507</t>
  </si>
  <si>
    <t>07E001</t>
  </si>
  <si>
    <t>1584</t>
  </si>
  <si>
    <t>ประกอบเกษตรกรรม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</si>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</sst>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K1" zoomScale="110" zoomScaleNormal="110" workbookViewId="0">
      <pane ySplit="9" topLeftCell="A10" activePane="bottomLeft" state="frozen"/>
      <selection pane="bottomLeft" sqref="A1:AL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27</v>
      </c>
      <c r="M10" s="61" t="s">
        <v>47</v>
      </c>
      <c r="N10" s="65">
        <f>((J10*400)+(K10*100))+L10</f>
        <v>27</v>
      </c>
      <c r="O10" s="65">
        <v>175</v>
      </c>
      <c r="P10" s="65">
        <f>N10*O10</f>
        <v>4725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4725</v>
      </c>
      <c r="AH10" s="65">
        <f>AG10</f>
        <v>4725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8</v>
      </c>
      <c r="K11" s="61">
        <v>2</v>
      </c>
      <c r="L11" s="62">
        <v>31</v>
      </c>
      <c r="M11" s="61" t="s">
        <v>48</v>
      </c>
      <c r="N11" s="65">
        <f>((J11*400)+(K11*100))+L11</f>
        <v>3431</v>
      </c>
      <c r="O11" s="65">
        <v>175</v>
      </c>
      <c r="P11" s="65">
        <f>N11*O11</f>
        <v>600425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600425</v>
      </c>
      <c r="AH11" s="65">
        <f>AG11</f>
        <v>600425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2</v>
      </c>
      <c r="L12" s="62">
        <v>16</v>
      </c>
      <c r="M12" s="61" t="s">
        <v>49</v>
      </c>
      <c r="N12" s="65">
        <f>((J12*400)+(K12*100))+L12</f>
        <v>216</v>
      </c>
      <c r="O12" s="65">
        <v>175</v>
      </c>
      <c r="P12" s="65">
        <f>N12*O12</f>
        <v>37800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37800</v>
      </c>
      <c r="AH12" s="65">
        <f>AG12</f>
        <v>37800</v>
      </c>
      <c r="AI12" s="65">
        <v>0</v>
      </c>
      <c r="AJ12" s="65">
        <f>IF((AI12-AH12) &gt; 1,0,IF((AI12-AH12)&lt;0,AH12-AI12,AI12-AH12))</f>
        <v>37800</v>
      </c>
      <c r="AK12" s="65">
        <v>0.3</v>
      </c>
      <c r="AL12" s="65">
        <f>AJ12*(AK12/100)</f>
        <v>113.4</v>
      </c>
    </row>
    <row r="13" spans="1:38" x14ac:dyDescent="0.35">
      <c r="A13" s="63" t="s">
        <v>39</v>
      </c>
      <c r="B13" s="64" t="s">
        <v>40</v>
      </c>
      <c r="C13" s="63" t="s">
        <v>41</v>
      </c>
      <c r="D13" s="63" t="s">
        <v>42</v>
      </c>
      <c r="E13" s="63">
        <v>2</v>
      </c>
      <c r="F13" s="63" t="s">
        <v>50</v>
      </c>
      <c r="G13" s="64" t="s">
        <v>51</v>
      </c>
      <c r="H13" s="61" t="s">
        <v>45</v>
      </c>
      <c r="I13" s="61" t="s">
        <v>52</v>
      </c>
      <c r="J13" s="61">
        <v>9</v>
      </c>
      <c r="K13" s="61">
        <v>3</v>
      </c>
      <c r="L13" s="62">
        <v>45</v>
      </c>
      <c r="M13" s="61" t="s">
        <v>53</v>
      </c>
      <c r="N13" s="65">
        <f>((J13*400)+(K13*100))+L13</f>
        <v>3945</v>
      </c>
      <c r="O13" s="65">
        <v>150</v>
      </c>
      <c r="P13" s="65">
        <f>N13*O13</f>
        <v>591750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591750</v>
      </c>
      <c r="AH13" s="65">
        <f>AG13</f>
        <v>591750</v>
      </c>
      <c r="AI13" s="65">
        <v>50000000</v>
      </c>
      <c r="AJ13" s="65">
        <f>IF((AI13-AH13) &gt; 1,0,IF((AI13-AH13)&lt;0,AH13-AI13,AI13-AH13))</f>
        <v>0</v>
      </c>
      <c r="AK13" s="65">
        <v>0.01</v>
      </c>
      <c r="AL13" s="65">
        <f>AJ13*(AK13/100)</f>
        <v>0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54</v>
      </c>
      <c r="AL14" s="65">
        <f>SUM(AL10:AL13)</f>
        <v>113.4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55</v>
      </c>
      <c r="AL15" s="65">
        <f>FLOOR((AL14/100)*10,0.01)</f>
        <v>11.34</v>
      </c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2021-03-02T02:50:32Z</cp:lastPrinted>
  <dcterms:created xsi:type="dcterms:W3CDTF">2010-09-03T23:45:18Z</dcterms:created>
  <dcterms:modified xsi:type="dcterms:W3CDTF">2021-03-02T02:50:38Z</dcterms:modified>
  <cp:category/>
</cp:coreProperties>
</file>